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comptabilite/Desktop/"/>
    </mc:Choice>
  </mc:AlternateContent>
  <xr:revisionPtr revIDLastSave="0" documentId="13_ncr:1_{3CAB4417-0E87-0444-B3D9-2813C82A77F4}" xr6:coauthVersionLast="47" xr6:coauthVersionMax="47" xr10:uidLastSave="{00000000-0000-0000-0000-000000000000}"/>
  <bookViews>
    <workbookView xWindow="0" yWindow="500" windowWidth="28080" windowHeight="23400" activeTab="1" xr2:uid="{00000000-000D-0000-FFFF-FFFF00000000}"/>
  </bookViews>
  <sheets>
    <sheet name="QUANTI" sheetId="1" r:id="rId1"/>
    <sheet name="Feuil1" sheetId="2" r:id="rId2"/>
  </sheets>
  <definedNames>
    <definedName name="_xlnm.Print_Area" localSheetId="0">QUANTI!$A$1:$E$112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1" i="1" l="1"/>
  <c r="E92" i="1"/>
  <c r="E93" i="1"/>
  <c r="E101" i="1" s="1"/>
  <c r="E94" i="1"/>
  <c r="E95" i="1"/>
  <c r="E96" i="1"/>
  <c r="E97" i="1"/>
  <c r="E98" i="1"/>
  <c r="E99" i="1"/>
  <c r="E90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4" i="1"/>
  <c r="E60" i="1"/>
  <c r="E61" i="1"/>
  <c r="E71" i="1" s="1"/>
  <c r="E75" i="1" s="1"/>
  <c r="E73" i="1" s="1"/>
  <c r="E62" i="1"/>
  <c r="E63" i="1"/>
  <c r="E64" i="1"/>
  <c r="E65" i="1"/>
  <c r="E66" i="1"/>
  <c r="E67" i="1"/>
  <c r="E68" i="1"/>
  <c r="E69" i="1"/>
  <c r="E57" i="1"/>
  <c r="E108" i="1" l="1"/>
  <c r="E110" i="1" s="1"/>
  <c r="E109" i="1" s="1"/>
  <c r="E105" i="1"/>
  <c r="E103" i="1" s="1"/>
</calcChain>
</file>

<file path=xl/sharedStrings.xml><?xml version="1.0" encoding="utf-8"?>
<sst xmlns="http://schemas.openxmlformats.org/spreadsheetml/2006/main" count="82" uniqueCount="51">
  <si>
    <t>DESIGNATION</t>
  </si>
  <si>
    <t>U</t>
  </si>
  <si>
    <t>Quant.</t>
  </si>
  <si>
    <t>Prix</t>
  </si>
  <si>
    <t>ens</t>
  </si>
  <si>
    <t>TVA 10 %</t>
  </si>
  <si>
    <t>MONTANT TOTAL € HT</t>
  </si>
  <si>
    <t xml:space="preserve">MONTANT TOTAL € TTC </t>
  </si>
  <si>
    <t>A REPORTER</t>
  </si>
  <si>
    <t>Total €HT</t>
  </si>
  <si>
    <t xml:space="preserve">Total€ HT </t>
  </si>
  <si>
    <t>Etude d'exécution et plans</t>
  </si>
  <si>
    <t>u</t>
  </si>
  <si>
    <t xml:space="preserve">Notes de calcul </t>
  </si>
  <si>
    <t>Neutralisation des installations existantes</t>
  </si>
  <si>
    <t>Continuite de service quotidienne</t>
  </si>
  <si>
    <t>Dépose</t>
  </si>
  <si>
    <t>Installations de chantier conforme au CCTP</t>
  </si>
  <si>
    <t>Dépose de l'ensemble des luminaires conforme au CCTP</t>
  </si>
  <si>
    <t>Dépose de l'ensemble des installations CFO conforme au CCTP</t>
  </si>
  <si>
    <t>Eclairage</t>
  </si>
  <si>
    <t>type 1 CCTP</t>
  </si>
  <si>
    <t>type 2 CCTP</t>
  </si>
  <si>
    <t>ml</t>
  </si>
  <si>
    <t>Chemins de cables et nouvelle distribution CFO CFA</t>
  </si>
  <si>
    <t xml:space="preserve">Fourniture, pose et raccordement de luminaires </t>
  </si>
  <si>
    <t xml:space="preserve">Unitaire € HT </t>
  </si>
  <si>
    <t>unitaire €HT</t>
  </si>
  <si>
    <t>Relevé sur site reperage et recensement</t>
  </si>
  <si>
    <t>Travaux de reparage des circuits d'eclairage</t>
  </si>
  <si>
    <t>Coupure et isolation</t>
  </si>
  <si>
    <t>Chemins de câbles principaux CFO - dalle pleine</t>
  </si>
  <si>
    <t>Assistance au lot CVC pour alimentation des cassettes</t>
  </si>
  <si>
    <t>reperage, coupure, consignation et réalimentation</t>
  </si>
  <si>
    <t>entreprise</t>
  </si>
  <si>
    <t>Alimentations</t>
  </si>
  <si>
    <t>Alimentation 25A - 3x6mm2 - kitchenette</t>
  </si>
  <si>
    <t>Alimentation 20A - 3x2,5mm2 - ECS</t>
  </si>
  <si>
    <t>Assistance au lot CVC pour alimentation nouvelle PAC</t>
  </si>
  <si>
    <t>conforme au CCTP avec boite de raccordement</t>
  </si>
  <si>
    <t>Alimentations points lumineux</t>
  </si>
  <si>
    <t>PC 10/16A+T</t>
  </si>
  <si>
    <t>Reprise alimentation cassette</t>
  </si>
  <si>
    <t>CEM</t>
  </si>
  <si>
    <t>Assistance au lot ITE</t>
  </si>
  <si>
    <t>Dépose complete du ceinturage CEM y compris stockage</t>
  </si>
  <si>
    <t>Repose complete</t>
  </si>
  <si>
    <t>Supports béton plastifiés pyramidaux</t>
  </si>
  <si>
    <t xml:space="preserve">Raccord mécanique cuivre étamé </t>
  </si>
  <si>
    <t>Support isolant pour ITE</t>
  </si>
  <si>
    <t>Arret d'urgence specifique ventilation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</si>
</sst>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>
    <font>
      <sz val="10"/>
      <name val="Tms Rmn"/>
    </font>
    <font>
      <b/>
      <sz val="10"/>
      <name val="Tms Rmn"/>
    </font>
    <font>
      <sz val="10"/>
      <name val="Arial"/>
      <family val="2"/>
    </font>
    <font>
      <b/>
      <i/>
      <sz val="10"/>
      <name val="Tms Rmn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2"/>
      <name val="Century Gothic"/>
      <family val="2"/>
    </font>
    <font>
      <i/>
      <sz val="10"/>
      <name val="Century Gothic"/>
      <family val="2"/>
    </font>
    <font>
      <b/>
      <sz val="10"/>
      <color rgb="FFFF0000"/>
      <name val="Century Gothic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4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0" borderId="2" xfId="0" applyFont="1" applyBorder="1" applyAlignment="1">
      <alignment horizontal="right"/>
    </xf>
    <xf numFmtId="0" fontId="6" fillId="0" borderId="3" xfId="0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164" fontId="5" fillId="0" borderId="11" xfId="0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64" fontId="6" fillId="0" borderId="13" xfId="0" applyNumberFormat="1" applyFont="1" applyBorder="1"/>
    <xf numFmtId="164" fontId="5" fillId="0" borderId="13" xfId="0" applyNumberFormat="1" applyFont="1" applyBorder="1"/>
    <xf numFmtId="164" fontId="6" fillId="0" borderId="14" xfId="0" applyNumberFormat="1" applyFont="1" applyBorder="1"/>
    <xf numFmtId="164" fontId="2" fillId="0" borderId="0" xfId="0" applyNumberFormat="1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122776</xdr:colOff>
      <xdr:row>60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8781A6F-FA47-6799-21FD-F62E649CC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7776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2"/>
  <sheetViews>
    <sheetView showZeros="0" view="pageBreakPreview" zoomScale="110" zoomScaleNormal="100" zoomScaleSheetLayoutView="110" workbookViewId="0">
      <selection activeCell="M22" sqref="M22"/>
    </sheetView>
  </sheetViews>
  <sheetFormatPr baseColWidth="10" defaultColWidth="9.3984375" defaultRowHeight="13"/>
  <cols>
    <col min="1" max="1" width="69.3984375" style="4" customWidth="1"/>
    <col min="2" max="2" width="6.59765625" style="2" customWidth="1"/>
    <col min="3" max="3" width="12.796875" style="2" customWidth="1"/>
    <col min="4" max="5" width="15.19921875" style="28" customWidth="1"/>
  </cols>
  <sheetData>
    <row r="1" spans="1:5">
      <c r="A1" s="15" t="s">
        <v>0</v>
      </c>
      <c r="B1" s="15" t="s">
        <v>1</v>
      </c>
      <c r="C1" s="15" t="s">
        <v>2</v>
      </c>
      <c r="D1" s="23" t="s">
        <v>3</v>
      </c>
      <c r="E1" s="23" t="s">
        <v>3</v>
      </c>
    </row>
    <row r="2" spans="1:5" ht="15.5" customHeight="1">
      <c r="A2" s="5"/>
      <c r="B2" s="6"/>
      <c r="C2" s="21" t="s">
        <v>34</v>
      </c>
      <c r="D2" s="24" t="s">
        <v>26</v>
      </c>
      <c r="E2" s="24" t="s">
        <v>10</v>
      </c>
    </row>
    <row r="3" spans="1:5">
      <c r="A3" s="7"/>
      <c r="B3" s="8"/>
      <c r="C3" s="8"/>
      <c r="D3" s="25"/>
      <c r="E3" s="25"/>
    </row>
    <row r="4" spans="1:5">
      <c r="A4" s="9" t="s">
        <v>28</v>
      </c>
      <c r="B4" s="8" t="s">
        <v>4</v>
      </c>
      <c r="C4" s="8"/>
      <c r="D4" s="25"/>
      <c r="E4" s="25">
        <f t="shared" ref="E4:E35" si="0">D4*C4</f>
        <v>0</v>
      </c>
    </row>
    <row r="5" spans="1:5">
      <c r="A5" s="9"/>
      <c r="B5" s="8"/>
      <c r="C5" s="8"/>
      <c r="D5" s="25"/>
      <c r="E5" s="25">
        <f t="shared" si="0"/>
        <v>0</v>
      </c>
    </row>
    <row r="6" spans="1:5">
      <c r="A6" s="9" t="s">
        <v>11</v>
      </c>
      <c r="B6" s="8" t="s">
        <v>4</v>
      </c>
      <c r="C6" s="8"/>
      <c r="D6" s="25"/>
      <c r="E6" s="25">
        <f t="shared" si="0"/>
        <v>0</v>
      </c>
    </row>
    <row r="7" spans="1:5">
      <c r="A7" s="9"/>
      <c r="B7" s="8"/>
      <c r="C7" s="8"/>
      <c r="D7" s="25"/>
      <c r="E7" s="25">
        <f t="shared" si="0"/>
        <v>0</v>
      </c>
    </row>
    <row r="8" spans="1:5">
      <c r="A8" s="9" t="s">
        <v>13</v>
      </c>
      <c r="B8" s="8" t="s">
        <v>4</v>
      </c>
      <c r="C8" s="8"/>
      <c r="D8" s="25"/>
      <c r="E8" s="25">
        <f t="shared" si="0"/>
        <v>0</v>
      </c>
    </row>
    <row r="9" spans="1:5" ht="14.25" customHeight="1">
      <c r="A9" s="7"/>
      <c r="B9" s="8"/>
      <c r="C9" s="8"/>
      <c r="D9" s="25"/>
      <c r="E9" s="25">
        <f t="shared" si="0"/>
        <v>0</v>
      </c>
    </row>
    <row r="10" spans="1:5" ht="15.75" customHeight="1">
      <c r="A10" s="9" t="s">
        <v>14</v>
      </c>
      <c r="B10" s="8" t="s">
        <v>4</v>
      </c>
      <c r="C10" s="8"/>
      <c r="D10" s="25"/>
      <c r="E10" s="25">
        <f t="shared" si="0"/>
        <v>0</v>
      </c>
    </row>
    <row r="11" spans="1:5">
      <c r="A11" s="9"/>
      <c r="B11" s="8"/>
      <c r="C11" s="8"/>
      <c r="D11" s="25"/>
      <c r="E11" s="25">
        <f t="shared" si="0"/>
        <v>0</v>
      </c>
    </row>
    <row r="12" spans="1:5" s="3" customFormat="1">
      <c r="A12" s="9" t="s">
        <v>15</v>
      </c>
      <c r="B12" s="8" t="s">
        <v>4</v>
      </c>
      <c r="C12" s="8"/>
      <c r="D12" s="25"/>
      <c r="E12" s="25">
        <f t="shared" si="0"/>
        <v>0</v>
      </c>
    </row>
    <row r="13" spans="1:5" s="3" customFormat="1">
      <c r="A13" s="7"/>
      <c r="B13" s="8"/>
      <c r="C13" s="8"/>
      <c r="D13" s="25"/>
      <c r="E13" s="25">
        <f t="shared" si="0"/>
        <v>0</v>
      </c>
    </row>
    <row r="14" spans="1:5" s="3" customFormat="1">
      <c r="A14" s="9" t="s">
        <v>17</v>
      </c>
      <c r="B14" s="8" t="s">
        <v>4</v>
      </c>
      <c r="C14" s="8"/>
      <c r="D14" s="25"/>
      <c r="E14" s="25">
        <f t="shared" si="0"/>
        <v>0</v>
      </c>
    </row>
    <row r="15" spans="1:5" s="3" customFormat="1">
      <c r="A15" s="7"/>
      <c r="B15" s="8"/>
      <c r="C15" s="8"/>
      <c r="D15" s="25"/>
      <c r="E15" s="25">
        <f t="shared" si="0"/>
        <v>0</v>
      </c>
    </row>
    <row r="16" spans="1:5">
      <c r="A16" s="7" t="s">
        <v>16</v>
      </c>
      <c r="B16" s="8"/>
      <c r="C16" s="8"/>
      <c r="D16" s="25"/>
      <c r="E16" s="25">
        <f t="shared" si="0"/>
        <v>0</v>
      </c>
    </row>
    <row r="17" spans="1:5" s="3" customFormat="1">
      <c r="A17" s="9" t="s">
        <v>18</v>
      </c>
      <c r="B17" s="8" t="s">
        <v>4</v>
      </c>
      <c r="C17" s="8"/>
      <c r="D17" s="25"/>
      <c r="E17" s="25">
        <f t="shared" si="0"/>
        <v>0</v>
      </c>
    </row>
    <row r="18" spans="1:5" s="3" customFormat="1">
      <c r="A18" s="7"/>
      <c r="B18" s="8"/>
      <c r="C18" s="8"/>
      <c r="D18" s="25"/>
      <c r="E18" s="25">
        <f t="shared" si="0"/>
        <v>0</v>
      </c>
    </row>
    <row r="19" spans="1:5" s="3" customFormat="1">
      <c r="A19" s="9" t="s">
        <v>19</v>
      </c>
      <c r="B19" s="8" t="s">
        <v>4</v>
      </c>
      <c r="C19" s="8"/>
      <c r="D19" s="25"/>
      <c r="E19" s="25">
        <f t="shared" si="0"/>
        <v>0</v>
      </c>
    </row>
    <row r="20" spans="1:5">
      <c r="A20" s="9"/>
      <c r="B20" s="8"/>
      <c r="C20" s="8"/>
      <c r="D20" s="25"/>
      <c r="E20" s="25">
        <f t="shared" si="0"/>
        <v>0</v>
      </c>
    </row>
    <row r="21" spans="1:5">
      <c r="A21" s="9" t="s">
        <v>50</v>
      </c>
      <c r="B21" s="8" t="s">
        <v>4</v>
      </c>
      <c r="C21" s="8"/>
      <c r="D21" s="25"/>
      <c r="E21" s="25">
        <f t="shared" si="0"/>
        <v>0</v>
      </c>
    </row>
    <row r="22" spans="1:5">
      <c r="A22" s="9"/>
      <c r="B22" s="8"/>
      <c r="C22" s="8"/>
      <c r="D22" s="25"/>
      <c r="E22" s="25">
        <f t="shared" si="0"/>
        <v>0</v>
      </c>
    </row>
    <row r="23" spans="1:5">
      <c r="A23" s="7" t="s">
        <v>20</v>
      </c>
      <c r="B23" s="8"/>
      <c r="C23" s="8"/>
      <c r="D23" s="25"/>
      <c r="E23" s="25">
        <f t="shared" si="0"/>
        <v>0</v>
      </c>
    </row>
    <row r="24" spans="1:5">
      <c r="A24" s="22"/>
      <c r="B24" s="8"/>
      <c r="C24" s="8"/>
      <c r="D24" s="25"/>
      <c r="E24" s="25">
        <f t="shared" si="0"/>
        <v>0</v>
      </c>
    </row>
    <row r="25" spans="1:5">
      <c r="A25" s="9" t="s">
        <v>29</v>
      </c>
      <c r="B25" s="8" t="s">
        <v>4</v>
      </c>
      <c r="C25" s="8"/>
      <c r="D25" s="25"/>
      <c r="E25" s="25">
        <f t="shared" si="0"/>
        <v>0</v>
      </c>
    </row>
    <row r="26" spans="1:5">
      <c r="A26" s="9"/>
      <c r="B26" s="8"/>
      <c r="C26" s="8"/>
      <c r="D26" s="25"/>
      <c r="E26" s="25">
        <f t="shared" si="0"/>
        <v>0</v>
      </c>
    </row>
    <row r="27" spans="1:5">
      <c r="A27" s="9" t="s">
        <v>30</v>
      </c>
      <c r="B27" s="8" t="s">
        <v>4</v>
      </c>
      <c r="C27" s="8"/>
      <c r="D27" s="25"/>
      <c r="E27" s="25">
        <f t="shared" si="0"/>
        <v>0</v>
      </c>
    </row>
    <row r="28" spans="1:5">
      <c r="A28" s="9"/>
      <c r="B28" s="8"/>
      <c r="C28" s="8"/>
      <c r="D28" s="25"/>
      <c r="E28" s="25">
        <f t="shared" si="0"/>
        <v>0</v>
      </c>
    </row>
    <row r="29" spans="1:5">
      <c r="A29" s="22" t="s">
        <v>25</v>
      </c>
      <c r="B29" s="8"/>
      <c r="C29" s="8"/>
      <c r="D29" s="25"/>
      <c r="E29" s="25">
        <f t="shared" si="0"/>
        <v>0</v>
      </c>
    </row>
    <row r="30" spans="1:5">
      <c r="A30" s="9"/>
      <c r="B30" s="8"/>
      <c r="C30" s="8"/>
      <c r="D30" s="25"/>
      <c r="E30" s="25">
        <f t="shared" si="0"/>
        <v>0</v>
      </c>
    </row>
    <row r="31" spans="1:5">
      <c r="A31" s="9" t="s">
        <v>21</v>
      </c>
      <c r="B31" s="8" t="s">
        <v>12</v>
      </c>
      <c r="C31" s="8"/>
      <c r="D31" s="25"/>
      <c r="E31" s="25">
        <f t="shared" si="0"/>
        <v>0</v>
      </c>
    </row>
    <row r="32" spans="1:5">
      <c r="A32" s="9"/>
      <c r="B32" s="8"/>
      <c r="C32" s="8"/>
      <c r="D32" s="25"/>
      <c r="E32" s="25">
        <f t="shared" si="0"/>
        <v>0</v>
      </c>
    </row>
    <row r="33" spans="1:5">
      <c r="A33" s="9" t="s">
        <v>22</v>
      </c>
      <c r="B33" s="8" t="s">
        <v>12</v>
      </c>
      <c r="C33" s="8"/>
      <c r="D33" s="25"/>
      <c r="E33" s="25">
        <f t="shared" si="0"/>
        <v>0</v>
      </c>
    </row>
    <row r="34" spans="1:5">
      <c r="A34" s="9"/>
      <c r="B34" s="8"/>
      <c r="C34" s="8"/>
      <c r="D34" s="25"/>
      <c r="E34" s="25">
        <f t="shared" si="0"/>
        <v>0</v>
      </c>
    </row>
    <row r="35" spans="1:5">
      <c r="A35" s="9" t="s">
        <v>40</v>
      </c>
      <c r="B35" s="8" t="s">
        <v>4</v>
      </c>
      <c r="C35" s="8"/>
      <c r="D35" s="25"/>
      <c r="E35" s="25">
        <f t="shared" si="0"/>
        <v>0</v>
      </c>
    </row>
    <row r="36" spans="1:5">
      <c r="A36" s="9"/>
      <c r="B36" s="8"/>
      <c r="C36" s="8"/>
      <c r="D36" s="25"/>
      <c r="E36" s="25">
        <f t="shared" ref="E36:E55" si="1">D36*C36</f>
        <v>0</v>
      </c>
    </row>
    <row r="37" spans="1:5">
      <c r="A37" s="9" t="s">
        <v>41</v>
      </c>
      <c r="B37" s="8" t="s">
        <v>12</v>
      </c>
      <c r="C37" s="8"/>
      <c r="D37" s="25"/>
      <c r="E37" s="25">
        <f t="shared" si="1"/>
        <v>0</v>
      </c>
    </row>
    <row r="38" spans="1:5">
      <c r="A38" s="9"/>
      <c r="B38" s="8"/>
      <c r="C38" s="8"/>
      <c r="D38" s="25"/>
      <c r="E38" s="25">
        <f t="shared" si="1"/>
        <v>0</v>
      </c>
    </row>
    <row r="39" spans="1:5">
      <c r="A39" s="7" t="s">
        <v>35</v>
      </c>
      <c r="B39" s="8"/>
      <c r="C39" s="8"/>
      <c r="D39" s="25"/>
      <c r="E39" s="25">
        <f t="shared" si="1"/>
        <v>0</v>
      </c>
    </row>
    <row r="40" spans="1:5">
      <c r="A40" s="9"/>
      <c r="B40" s="8"/>
      <c r="C40" s="8"/>
      <c r="D40" s="26"/>
      <c r="E40" s="25">
        <f t="shared" si="1"/>
        <v>0</v>
      </c>
    </row>
    <row r="41" spans="1:5">
      <c r="A41" s="9" t="s">
        <v>38</v>
      </c>
      <c r="B41" s="8" t="s">
        <v>4</v>
      </c>
      <c r="C41" s="8"/>
      <c r="D41" s="25"/>
      <c r="E41" s="25">
        <f t="shared" si="1"/>
        <v>0</v>
      </c>
    </row>
    <row r="42" spans="1:5" s="1" customFormat="1">
      <c r="A42" s="14" t="s">
        <v>33</v>
      </c>
      <c r="B42" s="8"/>
      <c r="C42" s="8"/>
      <c r="D42" s="25"/>
      <c r="E42" s="25">
        <f t="shared" si="1"/>
        <v>0</v>
      </c>
    </row>
    <row r="43" spans="1:5">
      <c r="A43" s="14"/>
      <c r="B43" s="8"/>
      <c r="C43" s="8"/>
      <c r="D43" s="25"/>
      <c r="E43" s="25">
        <f t="shared" si="1"/>
        <v>0</v>
      </c>
    </row>
    <row r="44" spans="1:5">
      <c r="A44" s="9" t="s">
        <v>36</v>
      </c>
      <c r="B44" s="8" t="s">
        <v>4</v>
      </c>
      <c r="C44" s="8"/>
      <c r="D44" s="25"/>
      <c r="E44" s="25">
        <f t="shared" si="1"/>
        <v>0</v>
      </c>
    </row>
    <row r="45" spans="1:5">
      <c r="A45" s="14"/>
      <c r="B45" s="8"/>
      <c r="C45" s="8"/>
      <c r="D45" s="25"/>
      <c r="E45" s="25">
        <f t="shared" si="1"/>
        <v>0</v>
      </c>
    </row>
    <row r="46" spans="1:5">
      <c r="A46" s="9" t="s">
        <v>37</v>
      </c>
      <c r="B46" s="8" t="s">
        <v>4</v>
      </c>
      <c r="C46" s="8"/>
      <c r="D46" s="25"/>
      <c r="E46" s="25">
        <f t="shared" si="1"/>
        <v>0</v>
      </c>
    </row>
    <row r="47" spans="1:5">
      <c r="A47" s="14"/>
      <c r="B47" s="8"/>
      <c r="C47" s="8"/>
      <c r="D47" s="25"/>
      <c r="E47" s="25">
        <f t="shared" si="1"/>
        <v>0</v>
      </c>
    </row>
    <row r="48" spans="1:5">
      <c r="A48" s="9" t="s">
        <v>32</v>
      </c>
      <c r="B48" s="8" t="s">
        <v>4</v>
      </c>
      <c r="C48" s="8"/>
      <c r="D48" s="25"/>
      <c r="E48" s="25">
        <f t="shared" si="1"/>
        <v>0</v>
      </c>
    </row>
    <row r="49" spans="1:5">
      <c r="A49" s="14" t="s">
        <v>33</v>
      </c>
      <c r="B49" s="8"/>
      <c r="C49" s="8"/>
      <c r="D49" s="25"/>
      <c r="E49" s="25">
        <f t="shared" si="1"/>
        <v>0</v>
      </c>
    </row>
    <row r="50" spans="1:5">
      <c r="A50" s="14"/>
      <c r="B50" s="8"/>
      <c r="C50" s="8"/>
      <c r="D50" s="25"/>
      <c r="E50" s="25">
        <f t="shared" si="1"/>
        <v>0</v>
      </c>
    </row>
    <row r="51" spans="1:5">
      <c r="A51" s="14" t="s">
        <v>42</v>
      </c>
      <c r="B51" s="8" t="s">
        <v>4</v>
      </c>
      <c r="C51" s="8"/>
      <c r="D51" s="25"/>
      <c r="E51" s="25">
        <f t="shared" si="1"/>
        <v>0</v>
      </c>
    </row>
    <row r="52" spans="1:5">
      <c r="A52" s="14" t="s">
        <v>39</v>
      </c>
      <c r="B52" s="8"/>
      <c r="C52" s="8"/>
      <c r="D52" s="25"/>
      <c r="E52" s="25">
        <f t="shared" si="1"/>
        <v>0</v>
      </c>
    </row>
    <row r="53" spans="1:5">
      <c r="A53" s="9"/>
      <c r="B53" s="8"/>
      <c r="C53" s="8"/>
      <c r="D53" s="25"/>
      <c r="E53" s="25">
        <f t="shared" si="1"/>
        <v>0</v>
      </c>
    </row>
    <row r="54" spans="1:5">
      <c r="A54" s="14"/>
      <c r="B54" s="8"/>
      <c r="C54" s="8"/>
      <c r="D54" s="25"/>
      <c r="E54" s="25">
        <f t="shared" si="1"/>
        <v>0</v>
      </c>
    </row>
    <row r="55" spans="1:5">
      <c r="A55" s="14"/>
      <c r="B55" s="8"/>
      <c r="C55" s="8"/>
      <c r="D55" s="25"/>
      <c r="E55" s="25">
        <f t="shared" si="1"/>
        <v>0</v>
      </c>
    </row>
    <row r="56" spans="1:5">
      <c r="A56" s="14"/>
      <c r="B56" s="8"/>
      <c r="C56" s="29"/>
      <c r="D56" s="25"/>
      <c r="E56" s="25"/>
    </row>
    <row r="57" spans="1:5" ht="16">
      <c r="A57" s="10"/>
      <c r="B57" s="11"/>
      <c r="C57" s="12" t="s">
        <v>8</v>
      </c>
      <c r="D57" s="27"/>
      <c r="E57" s="27">
        <f>SUM(E3:E55)</f>
        <v>0</v>
      </c>
    </row>
    <row r="58" spans="1:5">
      <c r="A58" s="17" t="s">
        <v>0</v>
      </c>
      <c r="B58" s="15" t="s">
        <v>1</v>
      </c>
      <c r="C58" s="18" t="s">
        <v>2</v>
      </c>
      <c r="D58" s="23" t="s">
        <v>3</v>
      </c>
      <c r="E58" s="23" t="s">
        <v>3</v>
      </c>
    </row>
    <row r="59" spans="1:5">
      <c r="A59" s="19"/>
      <c r="B59" s="16"/>
      <c r="C59" s="20"/>
      <c r="D59" s="24" t="s">
        <v>27</v>
      </c>
      <c r="E59" s="24" t="s">
        <v>9</v>
      </c>
    </row>
    <row r="60" spans="1:5">
      <c r="A60" s="9"/>
      <c r="B60" s="8"/>
      <c r="C60" s="30"/>
      <c r="D60" s="25"/>
      <c r="E60" s="25" t="e">
        <f>#REF!*D60</f>
        <v>#REF!</v>
      </c>
    </row>
    <row r="61" spans="1:5">
      <c r="A61" s="7" t="s">
        <v>24</v>
      </c>
      <c r="B61" s="8"/>
      <c r="C61" s="30"/>
      <c r="D61" s="25"/>
      <c r="E61" s="25">
        <f t="shared" ref="E61:E69" si="2">D61*C61</f>
        <v>0</v>
      </c>
    </row>
    <row r="62" spans="1:5">
      <c r="A62" s="7"/>
      <c r="B62" s="8"/>
      <c r="C62" s="30"/>
      <c r="D62" s="25"/>
      <c r="E62" s="25">
        <f t="shared" si="2"/>
        <v>0</v>
      </c>
    </row>
    <row r="63" spans="1:5">
      <c r="A63" s="9" t="s">
        <v>31</v>
      </c>
      <c r="B63" s="8" t="s">
        <v>23</v>
      </c>
      <c r="C63" s="30"/>
      <c r="D63" s="25"/>
      <c r="E63" s="25">
        <f t="shared" si="2"/>
        <v>0</v>
      </c>
    </row>
    <row r="64" spans="1:5">
      <c r="A64" s="9"/>
      <c r="B64" s="8"/>
      <c r="C64" s="30"/>
      <c r="D64" s="25"/>
      <c r="E64" s="25">
        <f t="shared" si="2"/>
        <v>0</v>
      </c>
    </row>
    <row r="65" spans="1:5">
      <c r="A65" s="9"/>
      <c r="B65" s="8"/>
      <c r="C65" s="30"/>
      <c r="D65" s="25"/>
      <c r="E65" s="25">
        <f t="shared" si="2"/>
        <v>0</v>
      </c>
    </row>
    <row r="66" spans="1:5">
      <c r="A66" s="7" t="s">
        <v>43</v>
      </c>
      <c r="B66" s="8"/>
      <c r="C66" s="30"/>
      <c r="D66" s="25"/>
      <c r="E66" s="25">
        <f t="shared" si="2"/>
        <v>0</v>
      </c>
    </row>
    <row r="67" spans="1:5">
      <c r="A67" s="9"/>
      <c r="B67" s="8"/>
      <c r="C67" s="30"/>
      <c r="D67" s="25"/>
      <c r="E67" s="25">
        <f t="shared" si="2"/>
        <v>0</v>
      </c>
    </row>
    <row r="68" spans="1:5">
      <c r="A68" s="9" t="s">
        <v>45</v>
      </c>
      <c r="B68" s="8" t="s">
        <v>4</v>
      </c>
      <c r="C68" s="30"/>
      <c r="D68" s="25"/>
      <c r="E68" s="25">
        <f t="shared" si="2"/>
        <v>0</v>
      </c>
    </row>
    <row r="69" spans="1:5">
      <c r="A69" s="9"/>
      <c r="B69" s="8"/>
      <c r="C69" s="30"/>
      <c r="D69" s="25"/>
      <c r="E69" s="25">
        <f t="shared" si="2"/>
        <v>0</v>
      </c>
    </row>
    <row r="70" spans="1:5">
      <c r="A70" s="9" t="s">
        <v>44</v>
      </c>
      <c r="B70" s="8" t="s">
        <v>4</v>
      </c>
      <c r="C70" s="30"/>
      <c r="D70" s="25"/>
      <c r="E70" s="25"/>
    </row>
    <row r="71" spans="1:5" ht="15.75" customHeight="1">
      <c r="A71" s="9"/>
      <c r="B71" s="8"/>
      <c r="C71" s="30"/>
      <c r="D71" s="25"/>
      <c r="E71" s="25">
        <f>SUM(E61:E69,E57)</f>
        <v>0</v>
      </c>
    </row>
    <row r="72" spans="1:5">
      <c r="A72" s="9" t="s">
        <v>46</v>
      </c>
      <c r="B72" s="8" t="s">
        <v>4</v>
      </c>
      <c r="C72" s="30"/>
      <c r="D72" s="25"/>
      <c r="E72" s="25"/>
    </row>
    <row r="73" spans="1:5">
      <c r="A73" s="9"/>
      <c r="B73" s="8"/>
      <c r="C73" s="30"/>
      <c r="D73" s="25"/>
      <c r="E73" s="25">
        <f>E75-E71</f>
        <v>0</v>
      </c>
    </row>
    <row r="74" spans="1:5">
      <c r="A74" s="9" t="s">
        <v>47</v>
      </c>
      <c r="B74" s="8" t="s">
        <v>4</v>
      </c>
      <c r="C74" s="30"/>
      <c r="D74" s="25"/>
      <c r="E74" s="25"/>
    </row>
    <row r="75" spans="1:5">
      <c r="A75" s="9"/>
      <c r="B75" s="8"/>
      <c r="C75" s="30"/>
      <c r="D75" s="25"/>
      <c r="E75" s="25">
        <f>E71*1.1</f>
        <v>0</v>
      </c>
    </row>
    <row r="76" spans="1:5">
      <c r="A76" s="9" t="s">
        <v>48</v>
      </c>
      <c r="B76" s="8" t="s">
        <v>4</v>
      </c>
      <c r="C76" s="30"/>
      <c r="D76" s="25"/>
      <c r="E76" s="25"/>
    </row>
    <row r="77" spans="1:5">
      <c r="A77" s="9"/>
      <c r="B77" s="8"/>
      <c r="C77" s="30"/>
      <c r="D77" s="25"/>
      <c r="E77" s="25"/>
    </row>
    <row r="78" spans="1:5">
      <c r="A78" s="9" t="s">
        <v>49</v>
      </c>
      <c r="B78" s="8" t="s">
        <v>4</v>
      </c>
      <c r="C78" s="30"/>
      <c r="D78" s="25"/>
      <c r="E78" s="25"/>
    </row>
    <row r="79" spans="1:5">
      <c r="A79" s="9"/>
      <c r="B79" s="8"/>
      <c r="C79" s="30"/>
      <c r="D79" s="25"/>
      <c r="E79" s="25"/>
    </row>
    <row r="80" spans="1:5">
      <c r="A80" s="9"/>
      <c r="B80" s="8"/>
      <c r="C80" s="30"/>
      <c r="D80" s="25"/>
      <c r="E80" s="25"/>
    </row>
    <row r="81" spans="1:5">
      <c r="A81" s="9"/>
      <c r="B81" s="8"/>
      <c r="C81" s="30"/>
      <c r="D81" s="25"/>
      <c r="E81" s="25"/>
    </row>
    <row r="82" spans="1:5">
      <c r="A82" s="9"/>
      <c r="B82" s="8"/>
      <c r="C82" s="30"/>
      <c r="D82" s="25"/>
      <c r="E82" s="25"/>
    </row>
    <row r="83" spans="1:5">
      <c r="A83" s="9"/>
      <c r="B83" s="8"/>
      <c r="C83" s="30"/>
      <c r="D83" s="25"/>
      <c r="E83" s="25"/>
    </row>
    <row r="84" spans="1:5">
      <c r="A84" s="9"/>
      <c r="B84" s="8"/>
      <c r="C84" s="30"/>
      <c r="D84" s="25"/>
      <c r="E84" s="25"/>
    </row>
    <row r="85" spans="1:5">
      <c r="A85" s="9"/>
      <c r="B85" s="8"/>
      <c r="C85" s="30"/>
      <c r="D85" s="25"/>
      <c r="E85" s="25"/>
    </row>
    <row r="86" spans="1:5">
      <c r="A86" s="9"/>
      <c r="B86" s="8"/>
      <c r="C86" s="30"/>
      <c r="D86" s="25"/>
      <c r="E86" s="25"/>
    </row>
    <row r="87" spans="1:5">
      <c r="A87" s="9"/>
      <c r="B87" s="8"/>
      <c r="C87" s="30"/>
      <c r="D87" s="25"/>
      <c r="E87" s="25"/>
    </row>
    <row r="88" spans="1:5">
      <c r="A88" s="9"/>
      <c r="B88" s="8"/>
      <c r="C88" s="30"/>
      <c r="D88" s="25"/>
      <c r="E88" s="25"/>
    </row>
    <row r="89" spans="1:5">
      <c r="A89" s="9"/>
      <c r="B89" s="8"/>
      <c r="C89" s="30"/>
      <c r="D89" s="25"/>
      <c r="E89" s="25"/>
    </row>
    <row r="90" spans="1:5">
      <c r="A90" s="9"/>
      <c r="B90" s="8"/>
      <c r="C90" s="30"/>
      <c r="D90" s="25"/>
      <c r="E90" s="25">
        <f t="shared" ref="E90:E99" si="3">D90*C90</f>
        <v>0</v>
      </c>
    </row>
    <row r="91" spans="1:5">
      <c r="A91" s="9"/>
      <c r="B91" s="8"/>
      <c r="C91" s="30"/>
      <c r="D91" s="25"/>
      <c r="E91" s="25">
        <f t="shared" si="3"/>
        <v>0</v>
      </c>
    </row>
    <row r="92" spans="1:5">
      <c r="A92" s="9"/>
      <c r="B92" s="8"/>
      <c r="C92" s="30"/>
      <c r="D92" s="25"/>
      <c r="E92" s="25">
        <f t="shared" si="3"/>
        <v>0</v>
      </c>
    </row>
    <row r="93" spans="1:5">
      <c r="A93" s="9"/>
      <c r="B93" s="8"/>
      <c r="C93" s="30"/>
      <c r="D93" s="25"/>
      <c r="E93" s="25">
        <f t="shared" si="3"/>
        <v>0</v>
      </c>
    </row>
    <row r="94" spans="1:5">
      <c r="A94" s="14"/>
      <c r="B94" s="8"/>
      <c r="C94" s="30"/>
      <c r="D94" s="25"/>
      <c r="E94" s="25">
        <f t="shared" si="3"/>
        <v>0</v>
      </c>
    </row>
    <row r="95" spans="1:5">
      <c r="A95" s="9"/>
      <c r="B95" s="8"/>
      <c r="C95" s="30"/>
      <c r="D95" s="25"/>
      <c r="E95" s="25">
        <f t="shared" si="3"/>
        <v>0</v>
      </c>
    </row>
    <row r="96" spans="1:5">
      <c r="A96" s="14"/>
      <c r="B96" s="8"/>
      <c r="C96" s="30"/>
      <c r="D96" s="25"/>
      <c r="E96" s="25">
        <f t="shared" si="3"/>
        <v>0</v>
      </c>
    </row>
    <row r="97" spans="1:5">
      <c r="A97" s="14"/>
      <c r="B97" s="8"/>
      <c r="C97" s="30"/>
      <c r="D97" s="25"/>
      <c r="E97" s="25">
        <f t="shared" si="3"/>
        <v>0</v>
      </c>
    </row>
    <row r="98" spans="1:5">
      <c r="A98" s="9"/>
      <c r="B98" s="8"/>
      <c r="C98" s="30"/>
      <c r="D98" s="25"/>
      <c r="E98" s="25">
        <f t="shared" si="3"/>
        <v>0</v>
      </c>
    </row>
    <row r="99" spans="1:5">
      <c r="A99" s="13" t="s">
        <v>6</v>
      </c>
      <c r="B99" s="8"/>
      <c r="C99" s="30"/>
      <c r="D99" s="25"/>
      <c r="E99" s="25">
        <f t="shared" si="3"/>
        <v>0</v>
      </c>
    </row>
    <row r="100" spans="1:5">
      <c r="A100" s="13"/>
      <c r="B100" s="8"/>
      <c r="C100" s="30"/>
      <c r="D100" s="25"/>
      <c r="E100" s="25"/>
    </row>
    <row r="101" spans="1:5">
      <c r="A101" s="13" t="s">
        <v>5</v>
      </c>
      <c r="B101" s="8"/>
      <c r="C101" s="30"/>
      <c r="D101" s="25"/>
      <c r="E101" s="25">
        <f>SUM(E90:E99)</f>
        <v>0</v>
      </c>
    </row>
    <row r="102" spans="1:5">
      <c r="A102" s="13"/>
      <c r="B102" s="8"/>
      <c r="C102" s="30"/>
      <c r="D102" s="25"/>
      <c r="E102" s="25"/>
    </row>
    <row r="103" spans="1:5">
      <c r="A103" s="13" t="s">
        <v>7</v>
      </c>
      <c r="B103" s="8"/>
      <c r="C103" s="30"/>
      <c r="D103" s="25"/>
      <c r="E103" s="25">
        <f>E105-E101</f>
        <v>0</v>
      </c>
    </row>
    <row r="104" spans="1:5">
      <c r="A104" s="13"/>
      <c r="B104" s="8"/>
      <c r="C104" s="30"/>
      <c r="D104" s="25"/>
      <c r="E104" s="25"/>
    </row>
    <row r="105" spans="1:5">
      <c r="A105" s="13"/>
      <c r="B105" s="8"/>
      <c r="C105" s="30"/>
      <c r="D105" s="25"/>
      <c r="E105" s="25">
        <f>E101*1.1</f>
        <v>0</v>
      </c>
    </row>
    <row r="106" spans="1:5">
      <c r="A106" s="13"/>
      <c r="B106" s="8"/>
      <c r="C106" s="30"/>
      <c r="D106" s="25"/>
      <c r="E106" s="25"/>
    </row>
    <row r="107" spans="1:5">
      <c r="A107" s="13"/>
      <c r="B107" s="8"/>
      <c r="C107" s="30"/>
      <c r="D107" s="25"/>
      <c r="E107" s="25"/>
    </row>
    <row r="108" spans="1:5">
      <c r="A108" s="13"/>
      <c r="B108" s="8"/>
      <c r="C108" s="30"/>
      <c r="D108" s="25"/>
      <c r="E108" s="25">
        <f>E101+E71</f>
        <v>0</v>
      </c>
    </row>
    <row r="109" spans="1:5">
      <c r="A109" s="13"/>
      <c r="B109" s="8"/>
      <c r="C109" s="30"/>
      <c r="D109" s="25"/>
      <c r="E109" s="25">
        <f>E110-E108</f>
        <v>0</v>
      </c>
    </row>
    <row r="110" spans="1:5">
      <c r="A110" s="13"/>
      <c r="B110" s="8"/>
      <c r="C110" s="30"/>
      <c r="D110" s="25"/>
      <c r="E110" s="25">
        <f>E108*1.1</f>
        <v>0</v>
      </c>
    </row>
    <row r="111" spans="1:5">
      <c r="A111" s="9"/>
      <c r="B111" s="8"/>
      <c r="C111" s="30"/>
      <c r="D111" s="25"/>
      <c r="E111" s="25"/>
    </row>
    <row r="112" spans="1:5" ht="16">
      <c r="A112" s="10"/>
      <c r="B112" s="11"/>
      <c r="C112" s="12"/>
      <c r="D112" s="27"/>
      <c r="E112" s="27"/>
    </row>
  </sheetData>
  <phoneticPr fontId="0" type="noConversion"/>
  <pageMargins left="0.51181102362204722" right="0.39370078740157483" top="1.0629921259842521" bottom="0.47244094488188981" header="0.35433070866141736" footer="0.27559055118110237"/>
  <pageSetup paperSize="9" scale="77" orientation="portrait" horizontalDpi="300" r:id="rId1"/>
  <headerFooter alignWithMargins="0">
    <oddHeader xml:space="preserve">&amp;C&amp;"Century Gothic,Gras"METEO FRANCE
CAMPO DELL'ORO&amp;R&amp;"Century Gothic,Gras italique"CFO - ECLAIRAGE
LOT 6 </oddHeader>
    <oddFooter xml:space="preserve">&amp;C&amp;"Century Gothic,Gras"&amp;P&amp;R&amp;"Century Gothic,Gras"JANVIER 2026&amp;"Tms Rmn,Normal"
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40FDB-5F0F-C748-A9BA-1CC0CBC7E901}">
  <dimension ref="A1"/>
  <sheetViews>
    <sheetView tabSelected="1" workbookViewId="0"/>
  </sheetViews>
  <sheetFormatPr baseColWidth="10" defaultRowHeight="1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QUANTI</vt:lpstr>
      <vt:lpstr>Feuil1</vt:lpstr>
      <vt:lpstr>QUANTI!Zone_d_impression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andrée</dc:creator>
  <cp:lastModifiedBy>Philippe Grossi</cp:lastModifiedBy>
  <cp:lastPrinted>2026-01-15T13:07:44Z</cp:lastPrinted>
  <dcterms:created xsi:type="dcterms:W3CDTF">1998-02-19T08:35:05Z</dcterms:created>
  <dcterms:modified xsi:type="dcterms:W3CDTF">2026-03-10T09:59:18Z</dcterms:modified>
</cp:coreProperties>
</file>